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Sanatorio BSE\2017 Llamados  Equipamiento\08 Llamado 06-2018 Servicio de Laboratorio\02 Pliego\Editables\Sección 3 - Formularios\"/>
    </mc:Choice>
  </mc:AlternateContent>
  <bookViews>
    <workbookView xWindow="120" yWindow="120" windowWidth="20730" windowHeight="9270"/>
  </bookViews>
  <sheets>
    <sheet name="Anexo A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L10" i="1" l="1"/>
  <c r="J10" i="1"/>
  <c r="F10" i="1"/>
  <c r="H10" i="1" s="1"/>
  <c r="L40" i="1" l="1"/>
  <c r="J40" i="1"/>
  <c r="F40" i="1"/>
  <c r="H40" i="1" s="1"/>
  <c r="J41" i="1" l="1"/>
  <c r="L41" i="1" s="1"/>
  <c r="F38" i="1"/>
  <c r="H38" i="1" s="1"/>
  <c r="F39" i="1"/>
  <c r="H39" i="1" s="1"/>
  <c r="F41" i="1"/>
  <c r="H41" i="1" s="1"/>
  <c r="K42" i="1"/>
  <c r="G42" i="1"/>
  <c r="B13" i="3" l="1"/>
  <c r="A13" i="3"/>
  <c r="H77" i="1" l="1"/>
  <c r="J77" i="1" s="1"/>
  <c r="H76" i="1"/>
  <c r="J76" i="1" s="1"/>
  <c r="H75" i="1"/>
  <c r="J75" i="1" s="1"/>
  <c r="H74" i="1"/>
  <c r="J74" i="1" s="1"/>
  <c r="H73" i="1"/>
  <c r="J73" i="1" s="1"/>
  <c r="H72" i="1"/>
  <c r="J72" i="1" s="1"/>
  <c r="H71" i="1"/>
  <c r="J71" i="1" s="1"/>
  <c r="H70" i="1"/>
  <c r="J70" i="1" s="1"/>
  <c r="H69" i="1"/>
  <c r="J69" i="1" s="1"/>
  <c r="H68" i="1"/>
  <c r="J68" i="1" s="1"/>
  <c r="H61" i="1"/>
  <c r="J61" i="1" s="1"/>
  <c r="H60" i="1"/>
  <c r="J60" i="1" s="1"/>
  <c r="H59" i="1"/>
  <c r="J59" i="1" s="1"/>
  <c r="H58" i="1"/>
  <c r="J58" i="1" s="1"/>
  <c r="H57" i="1"/>
  <c r="J57" i="1" s="1"/>
  <c r="H56" i="1"/>
  <c r="J56" i="1" s="1"/>
  <c r="H55" i="1"/>
  <c r="J55" i="1" s="1"/>
  <c r="H54" i="1"/>
  <c r="J54" i="1" s="1"/>
  <c r="H53" i="1"/>
  <c r="J53" i="1" s="1"/>
  <c r="H52" i="1"/>
  <c r="J52" i="1" s="1"/>
  <c r="J39" i="1"/>
  <c r="L39" i="1" s="1"/>
  <c r="J38" i="1"/>
  <c r="L38" i="1" s="1"/>
  <c r="J37" i="1"/>
  <c r="L37" i="1" s="1"/>
  <c r="F37" i="1"/>
  <c r="H37" i="1" s="1"/>
  <c r="J36" i="1"/>
  <c r="L36" i="1" s="1"/>
  <c r="F36" i="1"/>
  <c r="H36" i="1" s="1"/>
  <c r="J35" i="1"/>
  <c r="L35" i="1" s="1"/>
  <c r="F35" i="1"/>
  <c r="H35" i="1" s="1"/>
  <c r="J34" i="1"/>
  <c r="L34" i="1" s="1"/>
  <c r="F34" i="1"/>
  <c r="H34" i="1" s="1"/>
  <c r="J33" i="1"/>
  <c r="L33" i="1" s="1"/>
  <c r="F33" i="1"/>
  <c r="H33" i="1" s="1"/>
  <c r="J32" i="1"/>
  <c r="L32" i="1" s="1"/>
  <c r="F32" i="1"/>
  <c r="H32" i="1" s="1"/>
  <c r="J31" i="1"/>
  <c r="L31" i="1" s="1"/>
  <c r="F31" i="1"/>
  <c r="H31" i="1" s="1"/>
  <c r="J30" i="1"/>
  <c r="L30" i="1" s="1"/>
  <c r="F30" i="1"/>
  <c r="H30" i="1" s="1"/>
  <c r="J29" i="1"/>
  <c r="L29" i="1" s="1"/>
  <c r="F29" i="1"/>
  <c r="H29" i="1" s="1"/>
  <c r="J28" i="1"/>
  <c r="L28" i="1" s="1"/>
  <c r="F28" i="1"/>
  <c r="H28" i="1" s="1"/>
  <c r="J27" i="1"/>
  <c r="L27" i="1" s="1"/>
  <c r="F27" i="1"/>
  <c r="H27" i="1" s="1"/>
  <c r="J26" i="1"/>
  <c r="L26" i="1" s="1"/>
  <c r="F26" i="1"/>
  <c r="H26" i="1" s="1"/>
  <c r="J25" i="1"/>
  <c r="L25" i="1" s="1"/>
  <c r="F25" i="1"/>
  <c r="H25" i="1" s="1"/>
  <c r="J24" i="1"/>
  <c r="L24" i="1" s="1"/>
  <c r="F24" i="1"/>
  <c r="H24" i="1" s="1"/>
  <c r="J23" i="1"/>
  <c r="L23" i="1" s="1"/>
  <c r="F23" i="1"/>
  <c r="H23" i="1" s="1"/>
  <c r="J22" i="1"/>
  <c r="L22" i="1" s="1"/>
  <c r="F22" i="1"/>
  <c r="H22" i="1" s="1"/>
  <c r="J21" i="1"/>
  <c r="L21" i="1" s="1"/>
  <c r="F21" i="1"/>
  <c r="H21" i="1" s="1"/>
  <c r="J20" i="1"/>
  <c r="L20" i="1" s="1"/>
  <c r="F20" i="1"/>
  <c r="H20" i="1" s="1"/>
  <c r="J19" i="1"/>
  <c r="L19" i="1" s="1"/>
  <c r="F19" i="1"/>
  <c r="H19" i="1" s="1"/>
  <c r="J18" i="1"/>
  <c r="L18" i="1" s="1"/>
  <c r="F18" i="1"/>
  <c r="H18" i="1" s="1"/>
  <c r="J17" i="1"/>
  <c r="L17" i="1" s="1"/>
  <c r="F17" i="1"/>
  <c r="H17" i="1" s="1"/>
  <c r="J16" i="1"/>
  <c r="L16" i="1" s="1"/>
  <c r="F16" i="1"/>
  <c r="H16" i="1" s="1"/>
  <c r="J15" i="1"/>
  <c r="L15" i="1" s="1"/>
  <c r="F15" i="1"/>
  <c r="H15" i="1" s="1"/>
  <c r="J14" i="1"/>
  <c r="L14" i="1" s="1"/>
  <c r="F14" i="1"/>
  <c r="H14" i="1" s="1"/>
  <c r="J13" i="1"/>
  <c r="L13" i="1" s="1"/>
  <c r="F13" i="1"/>
  <c r="H13" i="1" s="1"/>
  <c r="J12" i="1"/>
  <c r="L12" i="1" s="1"/>
  <c r="F12" i="1"/>
  <c r="H12" i="1" s="1"/>
  <c r="J11" i="1"/>
  <c r="L11" i="1" s="1"/>
  <c r="F11" i="1"/>
  <c r="J42" i="1" l="1"/>
  <c r="H11" i="1"/>
  <c r="H42" i="1" s="1"/>
  <c r="F42" i="1"/>
  <c r="J78" i="1"/>
  <c r="J62" i="1"/>
  <c r="L42" i="1"/>
  <c r="L44" i="1" l="1"/>
  <c r="L64" i="1" s="1"/>
</calcChain>
</file>

<file path=xl/sharedStrings.xml><?xml version="1.0" encoding="utf-8"?>
<sst xmlns="http://schemas.openxmlformats.org/spreadsheetml/2006/main" count="155" uniqueCount="115">
  <si>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</si>
  <si>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</si>
  <si>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</si>
  <si>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</si>
  <si>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</si>
  <si>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</si>
  <si>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</si>
  <si>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</si>
  <si>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</si>
  <si>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</si>
  <si>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</si>
  <si>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</si>
  <si>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</si>
  <si>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</si>
  <si>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</si>
  <si>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</si>
  <si>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</si>
  <si>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</si>
  <si>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</si>
  <si>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MANTENIMIENTO </t>
  </si>
  <si>
    <t>Serivicio de mantenimiento con repuesto</t>
  </si>
  <si>
    <t>Cantidad</t>
  </si>
  <si>
    <t>Unidad</t>
  </si>
  <si>
    <t>Precio mensual</t>
  </si>
  <si>
    <t>Precio  anual sin impuestos</t>
  </si>
  <si>
    <t>Impuestos</t>
  </si>
  <si>
    <t>Precio total final  impuestos incluidos</t>
  </si>
  <si>
    <t>Año 1</t>
  </si>
  <si>
    <t>mes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</si>
  <si>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</si>
  <si>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</si>
  <si>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</si>
  <si>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</si>
  <si>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</si>
  <si>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</si>
  <si>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</si>
  <si>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</si>
  <si>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</si>
  <si>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Total Servicio de mantenimiento con repuestos</t>
  </si>
  <si>
    <t>Cotizacion opcional obligatoria: Mantenimiento sin repuesto</t>
  </si>
  <si>
    <t>Total servicio de mantenimiento sin repuestos</t>
  </si>
  <si>
    <t>** el servicio de mantenimiento se debera cotizar a valores basicos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</si>
  <si>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</si>
  <si>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</si>
  <si>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</si>
  <si>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</si>
  <si>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</si>
  <si>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</si>
  <si>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t>Total lote 1. Rehabilitacion en pesos equivalentes (Total Equipamiento + Total Mantenimiento con repuesto)</t>
  </si>
  <si>
    <t>Agitador orbital</t>
  </si>
  <si>
    <t>BI.LAB001</t>
  </si>
  <si>
    <t>Armario refrigerado, bolsas de sangre,1 puerta,500 L</t>
  </si>
  <si>
    <t>BI.MT001</t>
  </si>
  <si>
    <t>Armario, almacen suministros (H185 x D60 x W60 cm)</t>
  </si>
  <si>
    <t>GF.XX001</t>
  </si>
  <si>
    <t>Baño termostático</t>
  </si>
  <si>
    <t>BI.XX009</t>
  </si>
  <si>
    <t>Cabina de flujo laminar, horizontal</t>
  </si>
  <si>
    <t>BI.LAB010</t>
  </si>
  <si>
    <t xml:space="preserve">Cabina de gases </t>
  </si>
  <si>
    <t>BI.LAB011</t>
  </si>
  <si>
    <t>Cabina de seguridad biológica clase II</t>
  </si>
  <si>
    <t>BI.LAB012</t>
  </si>
  <si>
    <t>Cabina para anaerobios</t>
  </si>
  <si>
    <t>BI.LAB013</t>
  </si>
  <si>
    <t xml:space="preserve">Carro 4 niveles con brazos de lavado </t>
  </si>
  <si>
    <t>BI.LAB014</t>
  </si>
  <si>
    <t>Centrigufa, sobremesa I</t>
  </si>
  <si>
    <t>BI.LAB020</t>
  </si>
  <si>
    <t>Congelador ultrarápido de plasma (-80ºC)</t>
  </si>
  <si>
    <t>BI.MT005</t>
  </si>
  <si>
    <t>Congelador vertical, - 30 ºC</t>
  </si>
  <si>
    <t>BI.LAB022</t>
  </si>
  <si>
    <t>Contador de colonias</t>
  </si>
  <si>
    <t>BI.LAB023</t>
  </si>
  <si>
    <t>Descongelador de plasma</t>
  </si>
  <si>
    <t>BI.MT008</t>
  </si>
  <si>
    <t xml:space="preserve">Estufa de CO2 </t>
  </si>
  <si>
    <t>BI.LAB039</t>
  </si>
  <si>
    <t>Estufa incubador de hasta 70ºC</t>
  </si>
  <si>
    <t>BI.LAB040</t>
  </si>
  <si>
    <t>Estufa incubador de hasta 70ºC (250 l.)</t>
  </si>
  <si>
    <t>BI.LAB041</t>
  </si>
  <si>
    <t>Estufa para secado</t>
  </si>
  <si>
    <t>BI.LAB042</t>
  </si>
  <si>
    <t xml:space="preserve">Impresora térmica Touch Screen en lavadoras </t>
  </si>
  <si>
    <t>GE.XX048</t>
  </si>
  <si>
    <t>Impresora, tubos</t>
  </si>
  <si>
    <t>BI.XX017</t>
  </si>
  <si>
    <t>Jara para anaerobios</t>
  </si>
  <si>
    <t>BI.LAB050</t>
  </si>
  <si>
    <t>Lavadora de material alta desinfección</t>
  </si>
  <si>
    <t>GE.XX054</t>
  </si>
  <si>
    <t>Pipeta, 20 - 100 microL</t>
  </si>
  <si>
    <t>BI.LAB072</t>
  </si>
  <si>
    <t>Pipeta, micro 3</t>
  </si>
  <si>
    <t>BI.LAB073</t>
  </si>
  <si>
    <t>Placa calefactora, portaobjetos</t>
  </si>
  <si>
    <t>BI.LAB074</t>
  </si>
  <si>
    <t>Refrigerador farmacia, doble puerta</t>
  </si>
  <si>
    <t>BI.FA028</t>
  </si>
  <si>
    <t>Refrigerador lab, bajo mesa</t>
  </si>
  <si>
    <t>GE.XX078</t>
  </si>
  <si>
    <t>Refrigerador Lab. SS, 2 puertas, 6 estantes</t>
  </si>
  <si>
    <t>BI.LAB077</t>
  </si>
  <si>
    <t>Refrigerador profesional de laboratorio,  570 L</t>
  </si>
  <si>
    <t>BI.LAB078</t>
  </si>
  <si>
    <t>Sistema automático de Elisa</t>
  </si>
  <si>
    <t>BI.LAB086</t>
  </si>
  <si>
    <r>
      <t xml:space="preserve">El/Los que suscriben, en representación de </t>
    </r>
    <r>
      <rPr>
        <b/>
        <sz val="9"/>
        <color rgb="FFFF0000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</si>
  <si>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Heladera para vacunas y medicamentos.</t>
  </si>
  <si>
    <t>BI.CE116</t>
  </si>
  <si>
    <r>
      <t>Equipo para tratamiento de agua*</t>
    </r>
    <r>
      <rPr>
        <sz val="8"/>
        <rFont val="Calibri"/>
        <family val="2"/>
      </rPr>
      <t>²</t>
    </r>
  </si>
  <si>
    <t>LLAMADO Nº 06/2018: Formulario 3:  Oferta Economica. Anexo A</t>
  </si>
  <si>
    <t>*² Equipo de tratamiento de agua: este costo no está incluido en el precio de referencia de la Sección 2 - Cláusula 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</si>
</sst>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  <numFmt numFmtId="167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167" fontId="12" fillId="0" borderId="0" xfId="0" applyNumberFormat="1" applyFont="1" applyFill="1" applyBorder="1" applyAlignment="1">
      <alignment horizontal="center"/>
    </xf>
    <xf numFmtId="0" fontId="0" fillId="3" borderId="0" xfId="0" applyFill="1"/>
    <xf numFmtId="0" fontId="9" fillId="4" borderId="26" xfId="0" applyFont="1" applyFill="1" applyBorder="1" applyAlignment="1">
      <alignment horizontal="center" wrapText="1"/>
    </xf>
    <xf numFmtId="0" fontId="13" fillId="4" borderId="27" xfId="0" applyFont="1" applyFill="1" applyBorder="1" applyAlignment="1">
      <alignment wrapText="1"/>
    </xf>
    <xf numFmtId="0" fontId="13" fillId="4" borderId="27" xfId="0" applyFont="1" applyFill="1" applyBorder="1" applyAlignment="1">
      <alignment horizontal="center" wrapText="1"/>
    </xf>
    <xf numFmtId="0" fontId="13" fillId="4" borderId="27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/>
    <xf numFmtId="0" fontId="12" fillId="2" borderId="9" xfId="0" applyFont="1" applyFill="1" applyBorder="1" applyAlignment="1">
      <alignment horizontal="center"/>
    </xf>
    <xf numFmtId="43" fontId="12" fillId="2" borderId="9" xfId="1" applyFont="1" applyFill="1" applyBorder="1" applyAlignment="1">
      <alignment horizontal="center"/>
    </xf>
    <xf numFmtId="43" fontId="12" fillId="2" borderId="29" xfId="1" applyFont="1" applyFill="1" applyBorder="1" applyAlignment="1">
      <alignment horizontal="center"/>
    </xf>
    <xf numFmtId="43" fontId="12" fillId="2" borderId="10" xfId="1" applyFont="1" applyFill="1" applyBorder="1" applyAlignment="1">
      <alignment horizontal="center"/>
    </xf>
    <xf numFmtId="0" fontId="12" fillId="3" borderId="9" xfId="0" applyFont="1" applyFill="1" applyBorder="1" applyAlignment="1"/>
    <xf numFmtId="0" fontId="12" fillId="3" borderId="9" xfId="0" applyFont="1" applyFill="1" applyBorder="1" applyAlignment="1">
      <alignment horizontal="center"/>
    </xf>
    <xf numFmtId="43" fontId="12" fillId="3" borderId="9" xfId="1" applyFont="1" applyFill="1" applyBorder="1" applyAlignment="1">
      <alignment horizontal="center"/>
    </xf>
    <xf numFmtId="43" fontId="12" fillId="3" borderId="29" xfId="1" applyFont="1" applyFill="1" applyBorder="1" applyAlignment="1">
      <alignment horizontal="center"/>
    </xf>
    <xf numFmtId="43" fontId="12" fillId="3" borderId="10" xfId="1" applyFont="1" applyFill="1" applyBorder="1" applyAlignment="1">
      <alignment horizontal="center"/>
    </xf>
    <xf numFmtId="0" fontId="12" fillId="3" borderId="32" xfId="0" applyFont="1" applyFill="1" applyBorder="1" applyAlignment="1"/>
    <xf numFmtId="0" fontId="12" fillId="3" borderId="32" xfId="0" applyFont="1" applyFill="1" applyBorder="1" applyAlignment="1">
      <alignment horizontal="center"/>
    </xf>
    <xf numFmtId="43" fontId="12" fillId="3" borderId="32" xfId="1" applyFont="1" applyFill="1" applyBorder="1" applyAlignment="1">
      <alignment horizontal="center"/>
    </xf>
    <xf numFmtId="43" fontId="12" fillId="3" borderId="33" xfId="1" applyFont="1" applyFill="1" applyBorder="1" applyAlignment="1">
      <alignment horizontal="center"/>
    </xf>
    <xf numFmtId="43" fontId="12" fillId="3" borderId="34" xfId="1" applyFont="1" applyFill="1" applyBorder="1" applyAlignment="1">
      <alignment horizontal="center"/>
    </xf>
    <xf numFmtId="165" fontId="4" fillId="2" borderId="18" xfId="1" applyNumberFormat="1" applyFont="1" applyFill="1" applyBorder="1" applyAlignment="1">
      <alignment horizontal="center"/>
    </xf>
    <xf numFmtId="0" fontId="13" fillId="0" borderId="36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13" fillId="4" borderId="26" xfId="0" applyFont="1" applyFill="1" applyBorder="1" applyAlignment="1">
      <alignment horizontal="center" wrapText="1"/>
    </xf>
    <xf numFmtId="0" fontId="13" fillId="4" borderId="28" xfId="0" applyFont="1" applyFill="1" applyBorder="1" applyAlignment="1">
      <alignment horizontal="center" wrapText="1"/>
    </xf>
    <xf numFmtId="0" fontId="12" fillId="0" borderId="0" xfId="0" applyFont="1"/>
    <xf numFmtId="0" fontId="14" fillId="0" borderId="0" xfId="0" applyFont="1"/>
    <xf numFmtId="0" fontId="0" fillId="0" borderId="0" xfId="0" applyFont="1"/>
    <xf numFmtId="0" fontId="14" fillId="0" borderId="39" xfId="0" applyFont="1" applyBorder="1"/>
    <xf numFmtId="0" fontId="0" fillId="0" borderId="39" xfId="0" applyFont="1" applyBorder="1"/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15" fillId="2" borderId="9" xfId="0" applyFont="1" applyFill="1" applyBorder="1"/>
    <xf numFmtId="0" fontId="15" fillId="2" borderId="40" xfId="0" applyFont="1" applyFill="1" applyBorder="1" applyAlignment="1">
      <alignment horizontal="center"/>
    </xf>
    <xf numFmtId="0" fontId="15" fillId="2" borderId="8" xfId="0" applyFont="1" applyFill="1" applyBorder="1"/>
    <xf numFmtId="0" fontId="17" fillId="3" borderId="0" xfId="0" applyFont="1" applyFill="1" applyBorder="1" applyAlignment="1"/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right"/>
    </xf>
    <xf numFmtId="164" fontId="9" fillId="2" borderId="18" xfId="1" applyNumberFormat="1" applyFont="1" applyFill="1" applyBorder="1" applyAlignment="1">
      <alignment horizontal="center"/>
    </xf>
    <xf numFmtId="164" fontId="12" fillId="2" borderId="18" xfId="1" applyNumberFormat="1" applyFont="1" applyFill="1" applyBorder="1" applyAlignment="1">
      <alignment horizontal="center"/>
    </xf>
    <xf numFmtId="0" fontId="21" fillId="0" borderId="7" xfId="0" applyFont="1" applyBorder="1" applyAlignment="1">
      <alignment horizontal="center"/>
    </xf>
    <xf numFmtId="165" fontId="9" fillId="2" borderId="19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16" fillId="2" borderId="9" xfId="0" applyFont="1" applyFill="1" applyBorder="1" applyAlignment="1"/>
    <xf numFmtId="0" fontId="16" fillId="2" borderId="9" xfId="0" applyFont="1" applyFill="1" applyBorder="1" applyAlignment="1">
      <alignment horizontal="center"/>
    </xf>
    <xf numFmtId="43" fontId="16" fillId="2" borderId="9" xfId="1" applyFont="1" applyFill="1" applyBorder="1" applyAlignment="1">
      <alignment horizontal="center"/>
    </xf>
    <xf numFmtId="43" fontId="16" fillId="2" borderId="29" xfId="1" applyFont="1" applyFill="1" applyBorder="1" applyAlignment="1">
      <alignment horizontal="center"/>
    </xf>
    <xf numFmtId="43" fontId="16" fillId="2" borderId="10" xfId="1" applyFont="1" applyFill="1" applyBorder="1" applyAlignment="1">
      <alignment horizontal="center"/>
    </xf>
    <xf numFmtId="0" fontId="16" fillId="3" borderId="9" xfId="0" applyFont="1" applyFill="1" applyBorder="1" applyAlignment="1"/>
    <xf numFmtId="0" fontId="16" fillId="3" borderId="9" xfId="0" applyFont="1" applyFill="1" applyBorder="1" applyAlignment="1">
      <alignment horizontal="center"/>
    </xf>
    <xf numFmtId="43" fontId="16" fillId="3" borderId="9" xfId="1" applyFont="1" applyFill="1" applyBorder="1" applyAlignment="1">
      <alignment horizontal="center"/>
    </xf>
    <xf numFmtId="43" fontId="16" fillId="3" borderId="29" xfId="1" applyFont="1" applyFill="1" applyBorder="1" applyAlignment="1">
      <alignment horizontal="center"/>
    </xf>
    <xf numFmtId="43" fontId="16" fillId="3" borderId="10" xfId="1" applyFont="1" applyFill="1" applyBorder="1" applyAlignment="1">
      <alignment horizontal="center"/>
    </xf>
    <xf numFmtId="0" fontId="16" fillId="3" borderId="32" xfId="0" applyFont="1" applyFill="1" applyBorder="1" applyAlignment="1"/>
    <xf numFmtId="0" fontId="16" fillId="3" borderId="32" xfId="0" applyFont="1" applyFill="1" applyBorder="1" applyAlignment="1">
      <alignment horizontal="center"/>
    </xf>
    <xf numFmtId="43" fontId="16" fillId="3" borderId="32" xfId="1" applyFont="1" applyFill="1" applyBorder="1" applyAlignment="1">
      <alignment horizontal="center"/>
    </xf>
    <xf numFmtId="43" fontId="16" fillId="3" borderId="33" xfId="1" applyFont="1" applyFill="1" applyBorder="1" applyAlignment="1">
      <alignment horizontal="center"/>
    </xf>
    <xf numFmtId="43" fontId="16" fillId="3" borderId="34" xfId="1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15" fillId="0" borderId="9" xfId="0" applyFont="1" applyFill="1" applyBorder="1"/>
    <xf numFmtId="0" fontId="15" fillId="0" borderId="9" xfId="0" applyFont="1" applyFill="1" applyBorder="1" applyAlignment="1">
      <alignment horizontal="center"/>
    </xf>
    <xf numFmtId="166" fontId="9" fillId="2" borderId="42" xfId="1" applyNumberFormat="1" applyFont="1" applyFill="1" applyBorder="1" applyAlignment="1">
      <alignment horizontal="center"/>
    </xf>
    <xf numFmtId="165" fontId="9" fillId="2" borderId="18" xfId="1" applyNumberFormat="1" applyFont="1" applyFill="1" applyBorder="1" applyAlignment="1">
      <alignment horizontal="center"/>
    </xf>
    <xf numFmtId="165" fontId="12" fillId="2" borderId="18" xfId="1" applyNumberFormat="1" applyFont="1" applyFill="1" applyBorder="1" applyAlignment="1">
      <alignment horizontal="center"/>
    </xf>
    <xf numFmtId="0" fontId="9" fillId="2" borderId="40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/>
    </xf>
    <xf numFmtId="0" fontId="15" fillId="2" borderId="10" xfId="0" applyFont="1" applyFill="1" applyBorder="1"/>
    <xf numFmtId="0" fontId="15" fillId="0" borderId="8" xfId="0" applyFont="1" applyFill="1" applyBorder="1"/>
    <xf numFmtId="0" fontId="15" fillId="0" borderId="10" xfId="0" applyFont="1" applyFill="1" applyBorder="1"/>
    <xf numFmtId="0" fontId="15" fillId="0" borderId="45" xfId="0" applyFont="1" applyFill="1" applyBorder="1" applyAlignment="1">
      <alignment horizontal="center"/>
    </xf>
    <xf numFmtId="0" fontId="15" fillId="0" borderId="13" xfId="0" applyFont="1" applyFill="1" applyBorder="1"/>
    <xf numFmtId="0" fontId="15" fillId="0" borderId="41" xfId="0" applyFont="1" applyFill="1" applyBorder="1"/>
    <xf numFmtId="0" fontId="15" fillId="0" borderId="41" xfId="0" applyFont="1" applyFill="1" applyBorder="1" applyAlignment="1">
      <alignment horizontal="center"/>
    </xf>
    <xf numFmtId="0" fontId="15" fillId="0" borderId="34" xfId="0" applyFont="1" applyFill="1" applyBorder="1"/>
    <xf numFmtId="0" fontId="15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0" fontId="13" fillId="0" borderId="13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right"/>
    </xf>
    <xf numFmtId="0" fontId="13" fillId="0" borderId="38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0" xfId="0" applyFont="1" applyBorder="1" applyAlignment="1">
      <alignment horizontal="left" wrapText="1"/>
    </xf>
    <xf numFmtId="0" fontId="13" fillId="4" borderId="15" xfId="0" applyFont="1" applyFill="1" applyBorder="1" applyAlignment="1">
      <alignment horizontal="center"/>
    </xf>
    <xf numFmtId="0" fontId="13" fillId="4" borderId="16" xfId="0" applyFont="1" applyFill="1" applyBorder="1" applyAlignment="1">
      <alignment horizontal="center"/>
    </xf>
    <xf numFmtId="0" fontId="13" fillId="4" borderId="1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2" borderId="4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right" wrapText="1"/>
    </xf>
    <xf numFmtId="0" fontId="9" fillId="0" borderId="16" xfId="0" applyFont="1" applyFill="1" applyBorder="1" applyAlignment="1">
      <alignment horizontal="right" wrapText="1"/>
    </xf>
    <xf numFmtId="0" fontId="9" fillId="0" borderId="17" xfId="0" applyFont="1" applyFill="1" applyBorder="1" applyAlignment="1">
      <alignment horizontal="right" wrapText="1"/>
    </xf>
    <xf numFmtId="0" fontId="9" fillId="0" borderId="20" xfId="0" applyFont="1" applyBorder="1" applyAlignment="1">
      <alignment horizontal="right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0" fontId="9" fillId="0" borderId="24" xfId="0" applyFont="1" applyBorder="1" applyAlignment="1">
      <alignment horizontal="right"/>
    </xf>
    <xf numFmtId="0" fontId="9" fillId="0" borderId="25" xfId="0" applyFont="1" applyBorder="1" applyAlignment="1">
      <alignment horizontal="right"/>
    </xf>
    <xf numFmtId="0" fontId="19" fillId="0" borderId="13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right"/>
    </xf>
    <xf numFmtId="0" fontId="13" fillId="0" borderId="14" xfId="0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workbookViewId="0">
      <selection activeCell="A85" sqref="A85:L86"/>
    </sheetView>
  </sheetViews>
  <sheetFormatPr baseColWidth="10" defaultRowHeight="15" x14ac:dyDescent="0.25"/>
  <cols>
    <col min="1" max="1" width="5.5703125" customWidth="1"/>
    <col min="2" max="2" width="37.42578125" bestFit="1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113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0.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5" customHeight="1" x14ac:dyDescent="0.25">
      <c r="A3" s="1" t="s">
        <v>0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7.75" customHeight="1" x14ac:dyDescent="0.25">
      <c r="A5" s="105" t="s">
        <v>109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64"/>
    </row>
    <row r="6" spans="1:13" ht="18.75" customHeight="1" x14ac:dyDescent="0.25">
      <c r="A6" s="4" t="s">
        <v>1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3" ht="40.5" customHeight="1" x14ac:dyDescent="0.25">
      <c r="A7" s="109" t="s">
        <v>2</v>
      </c>
      <c r="B7" s="111" t="s">
        <v>3</v>
      </c>
      <c r="C7" s="111" t="s">
        <v>4</v>
      </c>
      <c r="D7" s="113" t="s">
        <v>5</v>
      </c>
      <c r="E7" s="115" t="s">
        <v>6</v>
      </c>
      <c r="F7" s="116"/>
      <c r="G7" s="116"/>
      <c r="H7" s="117"/>
      <c r="I7" s="115" t="s">
        <v>7</v>
      </c>
      <c r="J7" s="116"/>
      <c r="K7" s="116"/>
      <c r="L7" s="117"/>
    </row>
    <row r="8" spans="1:13" ht="78.75" x14ac:dyDescent="0.25">
      <c r="A8" s="110"/>
      <c r="B8" s="112"/>
      <c r="C8" s="112"/>
      <c r="D8" s="114"/>
      <c r="E8" s="6" t="s">
        <v>8</v>
      </c>
      <c r="F8" s="7" t="s">
        <v>9</v>
      </c>
      <c r="G8" s="7" t="s">
        <v>46</v>
      </c>
      <c r="H8" s="8" t="s">
        <v>10</v>
      </c>
      <c r="I8" s="6" t="s">
        <v>8</v>
      </c>
      <c r="J8" s="7" t="s">
        <v>9</v>
      </c>
      <c r="K8" s="7" t="s">
        <v>11</v>
      </c>
      <c r="L8" s="8" t="s">
        <v>10</v>
      </c>
    </row>
    <row r="9" spans="1:13" ht="15.75" customHeight="1" x14ac:dyDescent="0.25">
      <c r="A9" s="9"/>
      <c r="B9" s="10"/>
      <c r="C9" s="10"/>
      <c r="D9" s="86">
        <v>1</v>
      </c>
      <c r="E9" s="11">
        <v>2</v>
      </c>
      <c r="F9" s="12" t="s">
        <v>12</v>
      </c>
      <c r="G9" s="12" t="s">
        <v>44</v>
      </c>
      <c r="H9" s="13" t="s">
        <v>13</v>
      </c>
      <c r="I9" s="14">
        <v>6</v>
      </c>
      <c r="J9" s="15" t="s">
        <v>14</v>
      </c>
      <c r="K9" s="15">
        <v>8</v>
      </c>
      <c r="L9" s="16" t="s">
        <v>15</v>
      </c>
    </row>
    <row r="10" spans="1:13" x14ac:dyDescent="0.25">
      <c r="A10" s="52">
        <v>1</v>
      </c>
      <c r="B10" s="54" t="s">
        <v>49</v>
      </c>
      <c r="C10" s="54" t="s">
        <v>50</v>
      </c>
      <c r="D10" s="55">
        <v>1</v>
      </c>
      <c r="E10" s="56"/>
      <c r="F10" s="54">
        <f t="shared" ref="F10" si="0">+D10*E10</f>
        <v>0</v>
      </c>
      <c r="G10" s="80"/>
      <c r="H10" s="88">
        <f t="shared" ref="H10" si="1">+F10+G10</f>
        <v>0</v>
      </c>
      <c r="I10" s="56"/>
      <c r="J10" s="80">
        <f t="shared" ref="J10" si="2">+D10*I10</f>
        <v>0</v>
      </c>
      <c r="K10" s="54"/>
      <c r="L10" s="88">
        <f t="shared" ref="L10" si="3">+J10+K10</f>
        <v>0</v>
      </c>
    </row>
    <row r="11" spans="1:13" ht="20.100000000000001" customHeight="1" x14ac:dyDescent="0.25">
      <c r="A11" s="53">
        <v>2</v>
      </c>
      <c r="B11" s="81" t="s">
        <v>51</v>
      </c>
      <c r="C11" s="81" t="s">
        <v>52</v>
      </c>
      <c r="D11" s="87">
        <v>2</v>
      </c>
      <c r="E11" s="89"/>
      <c r="F11" s="81">
        <f t="shared" ref="F11:F41" si="4">+D11*E11</f>
        <v>0</v>
      </c>
      <c r="G11" s="82"/>
      <c r="H11" s="90">
        <f t="shared" ref="H11:H41" si="5">+F11+G11</f>
        <v>0</v>
      </c>
      <c r="I11" s="89"/>
      <c r="J11" s="82">
        <f t="shared" ref="J11:J41" si="6">+D11*I11</f>
        <v>0</v>
      </c>
      <c r="K11" s="81"/>
      <c r="L11" s="90">
        <f t="shared" ref="L11:L41" si="7">+J11+K11</f>
        <v>0</v>
      </c>
    </row>
    <row r="12" spans="1:13" ht="20.100000000000001" customHeight="1" x14ac:dyDescent="0.25">
      <c r="A12" s="52">
        <v>3</v>
      </c>
      <c r="B12" s="54" t="s">
        <v>53</v>
      </c>
      <c r="C12" s="54" t="s">
        <v>54</v>
      </c>
      <c r="D12" s="55">
        <v>16</v>
      </c>
      <c r="E12" s="56"/>
      <c r="F12" s="54">
        <f t="shared" si="4"/>
        <v>0</v>
      </c>
      <c r="G12" s="80"/>
      <c r="H12" s="88">
        <f t="shared" si="5"/>
        <v>0</v>
      </c>
      <c r="I12" s="56"/>
      <c r="J12" s="80">
        <f t="shared" si="6"/>
        <v>0</v>
      </c>
      <c r="K12" s="54"/>
      <c r="L12" s="88">
        <f t="shared" si="7"/>
        <v>0</v>
      </c>
    </row>
    <row r="13" spans="1:13" ht="20.100000000000001" customHeight="1" x14ac:dyDescent="0.25">
      <c r="A13" s="53">
        <v>4</v>
      </c>
      <c r="B13" s="81" t="s">
        <v>55</v>
      </c>
      <c r="C13" s="81" t="s">
        <v>56</v>
      </c>
      <c r="D13" s="87">
        <v>5</v>
      </c>
      <c r="E13" s="89"/>
      <c r="F13" s="81">
        <f t="shared" si="4"/>
        <v>0</v>
      </c>
      <c r="G13" s="82"/>
      <c r="H13" s="90">
        <f t="shared" si="5"/>
        <v>0</v>
      </c>
      <c r="I13" s="89"/>
      <c r="J13" s="82">
        <f t="shared" si="6"/>
        <v>0</v>
      </c>
      <c r="K13" s="81"/>
      <c r="L13" s="90">
        <f t="shared" si="7"/>
        <v>0</v>
      </c>
    </row>
    <row r="14" spans="1:13" ht="20.100000000000001" customHeight="1" x14ac:dyDescent="0.25">
      <c r="A14" s="52">
        <v>5</v>
      </c>
      <c r="B14" s="54" t="s">
        <v>57</v>
      </c>
      <c r="C14" s="54" t="s">
        <v>58</v>
      </c>
      <c r="D14" s="55">
        <v>1</v>
      </c>
      <c r="E14" s="56"/>
      <c r="F14" s="54">
        <f t="shared" si="4"/>
        <v>0</v>
      </c>
      <c r="G14" s="80"/>
      <c r="H14" s="88">
        <f t="shared" si="5"/>
        <v>0</v>
      </c>
      <c r="I14" s="56"/>
      <c r="J14" s="80">
        <f t="shared" si="6"/>
        <v>0</v>
      </c>
      <c r="K14" s="54"/>
      <c r="L14" s="88">
        <f t="shared" si="7"/>
        <v>0</v>
      </c>
    </row>
    <row r="15" spans="1:13" ht="20.100000000000001" customHeight="1" x14ac:dyDescent="0.25">
      <c r="A15" s="53">
        <v>6</v>
      </c>
      <c r="B15" s="81" t="s">
        <v>59</v>
      </c>
      <c r="C15" s="81" t="s">
        <v>60</v>
      </c>
      <c r="D15" s="87">
        <v>1</v>
      </c>
      <c r="E15" s="89"/>
      <c r="F15" s="81">
        <f t="shared" si="4"/>
        <v>0</v>
      </c>
      <c r="G15" s="82"/>
      <c r="H15" s="90">
        <f t="shared" si="5"/>
        <v>0</v>
      </c>
      <c r="I15" s="89"/>
      <c r="J15" s="82">
        <f t="shared" si="6"/>
        <v>0</v>
      </c>
      <c r="K15" s="81"/>
      <c r="L15" s="90">
        <f t="shared" si="7"/>
        <v>0</v>
      </c>
    </row>
    <row r="16" spans="1:13" ht="20.100000000000001" customHeight="1" x14ac:dyDescent="0.25">
      <c r="A16" s="52">
        <v>7</v>
      </c>
      <c r="B16" s="54" t="s">
        <v>61</v>
      </c>
      <c r="C16" s="54" t="s">
        <v>62</v>
      </c>
      <c r="D16" s="55">
        <v>1</v>
      </c>
      <c r="E16" s="56"/>
      <c r="F16" s="54">
        <f t="shared" si="4"/>
        <v>0</v>
      </c>
      <c r="G16" s="80"/>
      <c r="H16" s="88">
        <f t="shared" si="5"/>
        <v>0</v>
      </c>
      <c r="I16" s="56"/>
      <c r="J16" s="80">
        <f t="shared" si="6"/>
        <v>0</v>
      </c>
      <c r="K16" s="54"/>
      <c r="L16" s="88">
        <f t="shared" si="7"/>
        <v>0</v>
      </c>
    </row>
    <row r="17" spans="1:12" ht="20.100000000000001" customHeight="1" x14ac:dyDescent="0.25">
      <c r="A17" s="53">
        <v>8</v>
      </c>
      <c r="B17" s="81" t="s">
        <v>63</v>
      </c>
      <c r="C17" s="81" t="s">
        <v>64</v>
      </c>
      <c r="D17" s="87">
        <v>1</v>
      </c>
      <c r="E17" s="89"/>
      <c r="F17" s="81">
        <f t="shared" si="4"/>
        <v>0</v>
      </c>
      <c r="G17" s="82"/>
      <c r="H17" s="90">
        <f t="shared" si="5"/>
        <v>0</v>
      </c>
      <c r="I17" s="89"/>
      <c r="J17" s="82">
        <f t="shared" si="6"/>
        <v>0</v>
      </c>
      <c r="K17" s="81"/>
      <c r="L17" s="90">
        <f t="shared" si="7"/>
        <v>0</v>
      </c>
    </row>
    <row r="18" spans="1:12" ht="20.100000000000001" customHeight="1" x14ac:dyDescent="0.25">
      <c r="A18" s="52">
        <v>9</v>
      </c>
      <c r="B18" s="54" t="s">
        <v>65</v>
      </c>
      <c r="C18" s="54" t="s">
        <v>66</v>
      </c>
      <c r="D18" s="55">
        <v>1</v>
      </c>
      <c r="E18" s="56"/>
      <c r="F18" s="54">
        <f t="shared" si="4"/>
        <v>0</v>
      </c>
      <c r="G18" s="80"/>
      <c r="H18" s="88">
        <f t="shared" si="5"/>
        <v>0</v>
      </c>
      <c r="I18" s="56"/>
      <c r="J18" s="80">
        <f t="shared" si="6"/>
        <v>0</v>
      </c>
      <c r="K18" s="54"/>
      <c r="L18" s="88">
        <f t="shared" si="7"/>
        <v>0</v>
      </c>
    </row>
    <row r="19" spans="1:12" ht="20.100000000000001" customHeight="1" x14ac:dyDescent="0.25">
      <c r="A19" s="53">
        <v>10</v>
      </c>
      <c r="B19" s="81" t="s">
        <v>67</v>
      </c>
      <c r="C19" s="81" t="s">
        <v>68</v>
      </c>
      <c r="D19" s="87">
        <v>2</v>
      </c>
      <c r="E19" s="89"/>
      <c r="F19" s="81">
        <f t="shared" si="4"/>
        <v>0</v>
      </c>
      <c r="G19" s="82"/>
      <c r="H19" s="90">
        <f t="shared" si="5"/>
        <v>0</v>
      </c>
      <c r="I19" s="89"/>
      <c r="J19" s="82">
        <f t="shared" si="6"/>
        <v>0</v>
      </c>
      <c r="K19" s="81"/>
      <c r="L19" s="90">
        <f t="shared" si="7"/>
        <v>0</v>
      </c>
    </row>
    <row r="20" spans="1:12" ht="20.100000000000001" customHeight="1" x14ac:dyDescent="0.25">
      <c r="A20" s="52">
        <v>11</v>
      </c>
      <c r="B20" s="54" t="s">
        <v>69</v>
      </c>
      <c r="C20" s="54" t="s">
        <v>70</v>
      </c>
      <c r="D20" s="55">
        <v>1</v>
      </c>
      <c r="E20" s="56"/>
      <c r="F20" s="54">
        <f t="shared" si="4"/>
        <v>0</v>
      </c>
      <c r="G20" s="80"/>
      <c r="H20" s="88">
        <f t="shared" si="5"/>
        <v>0</v>
      </c>
      <c r="I20" s="56"/>
      <c r="J20" s="80">
        <f t="shared" si="6"/>
        <v>0</v>
      </c>
      <c r="K20" s="54"/>
      <c r="L20" s="88">
        <f t="shared" si="7"/>
        <v>0</v>
      </c>
    </row>
    <row r="21" spans="1:12" x14ac:dyDescent="0.25">
      <c r="A21" s="53">
        <v>12</v>
      </c>
      <c r="B21" s="81" t="s">
        <v>71</v>
      </c>
      <c r="C21" s="81" t="s">
        <v>72</v>
      </c>
      <c r="D21" s="87">
        <v>1</v>
      </c>
      <c r="E21" s="89"/>
      <c r="F21" s="81">
        <f t="shared" si="4"/>
        <v>0</v>
      </c>
      <c r="G21" s="82"/>
      <c r="H21" s="90">
        <f t="shared" si="5"/>
        <v>0</v>
      </c>
      <c r="I21" s="89"/>
      <c r="J21" s="82">
        <f t="shared" si="6"/>
        <v>0</v>
      </c>
      <c r="K21" s="81"/>
      <c r="L21" s="90">
        <f t="shared" si="7"/>
        <v>0</v>
      </c>
    </row>
    <row r="22" spans="1:12" x14ac:dyDescent="0.25">
      <c r="A22" s="52">
        <v>13</v>
      </c>
      <c r="B22" s="54" t="s">
        <v>73</v>
      </c>
      <c r="C22" s="54" t="s">
        <v>74</v>
      </c>
      <c r="D22" s="55">
        <v>1</v>
      </c>
      <c r="E22" s="56"/>
      <c r="F22" s="54">
        <f t="shared" si="4"/>
        <v>0</v>
      </c>
      <c r="G22" s="80"/>
      <c r="H22" s="88">
        <f t="shared" si="5"/>
        <v>0</v>
      </c>
      <c r="I22" s="56"/>
      <c r="J22" s="80">
        <f t="shared" si="6"/>
        <v>0</v>
      </c>
      <c r="K22" s="54"/>
      <c r="L22" s="88">
        <f t="shared" si="7"/>
        <v>0</v>
      </c>
    </row>
    <row r="23" spans="1:12" ht="20.100000000000001" customHeight="1" x14ac:dyDescent="0.25">
      <c r="A23" s="53">
        <v>14</v>
      </c>
      <c r="B23" s="81" t="s">
        <v>75</v>
      </c>
      <c r="C23" s="81" t="s">
        <v>76</v>
      </c>
      <c r="D23" s="87">
        <v>1</v>
      </c>
      <c r="E23" s="89"/>
      <c r="F23" s="81">
        <f t="shared" si="4"/>
        <v>0</v>
      </c>
      <c r="G23" s="82"/>
      <c r="H23" s="90">
        <f t="shared" si="5"/>
        <v>0</v>
      </c>
      <c r="I23" s="89"/>
      <c r="J23" s="82">
        <f t="shared" si="6"/>
        <v>0</v>
      </c>
      <c r="K23" s="81"/>
      <c r="L23" s="90">
        <f t="shared" si="7"/>
        <v>0</v>
      </c>
    </row>
    <row r="24" spans="1:12" ht="20.100000000000001" customHeight="1" x14ac:dyDescent="0.25">
      <c r="A24" s="52">
        <v>15</v>
      </c>
      <c r="B24" s="54" t="s">
        <v>77</v>
      </c>
      <c r="C24" s="54" t="s">
        <v>78</v>
      </c>
      <c r="D24" s="55">
        <v>1</v>
      </c>
      <c r="E24" s="56"/>
      <c r="F24" s="54">
        <f t="shared" si="4"/>
        <v>0</v>
      </c>
      <c r="G24" s="80"/>
      <c r="H24" s="88">
        <f t="shared" si="5"/>
        <v>0</v>
      </c>
      <c r="I24" s="56"/>
      <c r="J24" s="80">
        <f t="shared" si="6"/>
        <v>0</v>
      </c>
      <c r="K24" s="54"/>
      <c r="L24" s="88">
        <f t="shared" si="7"/>
        <v>0</v>
      </c>
    </row>
    <row r="25" spans="1:12" ht="20.100000000000001" customHeight="1" x14ac:dyDescent="0.25">
      <c r="A25" s="53">
        <v>16</v>
      </c>
      <c r="B25" s="81" t="s">
        <v>79</v>
      </c>
      <c r="C25" s="81" t="s">
        <v>80</v>
      </c>
      <c r="D25" s="87">
        <v>1</v>
      </c>
      <c r="E25" s="89"/>
      <c r="F25" s="81">
        <f t="shared" si="4"/>
        <v>0</v>
      </c>
      <c r="G25" s="82"/>
      <c r="H25" s="90">
        <f t="shared" si="5"/>
        <v>0</v>
      </c>
      <c r="I25" s="89"/>
      <c r="J25" s="82">
        <f t="shared" si="6"/>
        <v>0</v>
      </c>
      <c r="K25" s="81"/>
      <c r="L25" s="90">
        <f t="shared" si="7"/>
        <v>0</v>
      </c>
    </row>
    <row r="26" spans="1:12" ht="20.100000000000001" customHeight="1" x14ac:dyDescent="0.25">
      <c r="A26" s="52">
        <v>17</v>
      </c>
      <c r="B26" s="54" t="s">
        <v>81</v>
      </c>
      <c r="C26" s="54" t="s">
        <v>82</v>
      </c>
      <c r="D26" s="55">
        <v>1</v>
      </c>
      <c r="E26" s="56"/>
      <c r="F26" s="54">
        <f t="shared" si="4"/>
        <v>0</v>
      </c>
      <c r="G26" s="80"/>
      <c r="H26" s="88">
        <f t="shared" si="5"/>
        <v>0</v>
      </c>
      <c r="I26" s="56"/>
      <c r="J26" s="80">
        <f t="shared" si="6"/>
        <v>0</v>
      </c>
      <c r="K26" s="54"/>
      <c r="L26" s="88">
        <f t="shared" si="7"/>
        <v>0</v>
      </c>
    </row>
    <row r="27" spans="1:12" ht="20.100000000000001" customHeight="1" x14ac:dyDescent="0.25">
      <c r="A27" s="53">
        <v>18</v>
      </c>
      <c r="B27" s="81" t="s">
        <v>83</v>
      </c>
      <c r="C27" s="81" t="s">
        <v>84</v>
      </c>
      <c r="D27" s="87">
        <v>2</v>
      </c>
      <c r="E27" s="89"/>
      <c r="F27" s="81">
        <f t="shared" si="4"/>
        <v>0</v>
      </c>
      <c r="G27" s="82"/>
      <c r="H27" s="90">
        <f t="shared" si="5"/>
        <v>0</v>
      </c>
      <c r="I27" s="89"/>
      <c r="J27" s="82">
        <f t="shared" si="6"/>
        <v>0</v>
      </c>
      <c r="K27" s="81"/>
      <c r="L27" s="90">
        <f t="shared" si="7"/>
        <v>0</v>
      </c>
    </row>
    <row r="28" spans="1:12" ht="20.100000000000001" customHeight="1" x14ac:dyDescent="0.25">
      <c r="A28" s="52">
        <v>19</v>
      </c>
      <c r="B28" s="54" t="s">
        <v>110</v>
      </c>
      <c r="C28" s="54" t="s">
        <v>111</v>
      </c>
      <c r="D28" s="55">
        <v>1</v>
      </c>
      <c r="E28" s="56"/>
      <c r="F28" s="54">
        <f t="shared" si="4"/>
        <v>0</v>
      </c>
      <c r="G28" s="80"/>
      <c r="H28" s="88">
        <f t="shared" si="5"/>
        <v>0</v>
      </c>
      <c r="I28" s="56"/>
      <c r="J28" s="80">
        <f t="shared" si="6"/>
        <v>0</v>
      </c>
      <c r="K28" s="54"/>
      <c r="L28" s="88">
        <f t="shared" si="7"/>
        <v>0</v>
      </c>
    </row>
    <row r="29" spans="1:12" ht="20.100000000000001" customHeight="1" x14ac:dyDescent="0.25">
      <c r="A29" s="53">
        <v>20</v>
      </c>
      <c r="B29" s="81" t="s">
        <v>85</v>
      </c>
      <c r="C29" s="81" t="s">
        <v>86</v>
      </c>
      <c r="D29" s="87">
        <v>1</v>
      </c>
      <c r="E29" s="89"/>
      <c r="F29" s="81">
        <f t="shared" si="4"/>
        <v>0</v>
      </c>
      <c r="G29" s="82"/>
      <c r="H29" s="90">
        <f t="shared" si="5"/>
        <v>0</v>
      </c>
      <c r="I29" s="89"/>
      <c r="J29" s="82">
        <f t="shared" si="6"/>
        <v>0</v>
      </c>
      <c r="K29" s="81"/>
      <c r="L29" s="90">
        <f t="shared" si="7"/>
        <v>0</v>
      </c>
    </row>
    <row r="30" spans="1:12" ht="20.100000000000001" customHeight="1" x14ac:dyDescent="0.25">
      <c r="A30" s="52">
        <v>21</v>
      </c>
      <c r="B30" s="54" t="s">
        <v>87</v>
      </c>
      <c r="C30" s="54" t="s">
        <v>88</v>
      </c>
      <c r="D30" s="55">
        <v>3</v>
      </c>
      <c r="E30" s="56"/>
      <c r="F30" s="54">
        <f t="shared" si="4"/>
        <v>0</v>
      </c>
      <c r="G30" s="80"/>
      <c r="H30" s="88">
        <f t="shared" si="5"/>
        <v>0</v>
      </c>
      <c r="I30" s="56"/>
      <c r="J30" s="80">
        <f t="shared" si="6"/>
        <v>0</v>
      </c>
      <c r="K30" s="54"/>
      <c r="L30" s="88">
        <f t="shared" si="7"/>
        <v>0</v>
      </c>
    </row>
    <row r="31" spans="1:12" ht="20.100000000000001" customHeight="1" x14ac:dyDescent="0.25">
      <c r="A31" s="53">
        <v>22</v>
      </c>
      <c r="B31" s="81" t="s">
        <v>89</v>
      </c>
      <c r="C31" s="81" t="s">
        <v>90</v>
      </c>
      <c r="D31" s="87">
        <v>2</v>
      </c>
      <c r="E31" s="89"/>
      <c r="F31" s="81">
        <f t="shared" si="4"/>
        <v>0</v>
      </c>
      <c r="G31" s="82"/>
      <c r="H31" s="90">
        <f t="shared" si="5"/>
        <v>0</v>
      </c>
      <c r="I31" s="89"/>
      <c r="J31" s="82">
        <f t="shared" si="6"/>
        <v>0</v>
      </c>
      <c r="K31" s="81"/>
      <c r="L31" s="90">
        <f t="shared" si="7"/>
        <v>0</v>
      </c>
    </row>
    <row r="32" spans="1:12" x14ac:dyDescent="0.25">
      <c r="A32" s="52">
        <v>23</v>
      </c>
      <c r="B32" s="54" t="s">
        <v>91</v>
      </c>
      <c r="C32" s="54" t="s">
        <v>92</v>
      </c>
      <c r="D32" s="55">
        <v>2</v>
      </c>
      <c r="E32" s="56"/>
      <c r="F32" s="54">
        <f t="shared" si="4"/>
        <v>0</v>
      </c>
      <c r="G32" s="80"/>
      <c r="H32" s="88">
        <f t="shared" si="5"/>
        <v>0</v>
      </c>
      <c r="I32" s="56"/>
      <c r="J32" s="80">
        <f t="shared" si="6"/>
        <v>0</v>
      </c>
      <c r="K32" s="54"/>
      <c r="L32" s="88">
        <f t="shared" si="7"/>
        <v>0</v>
      </c>
    </row>
    <row r="33" spans="1:12" x14ac:dyDescent="0.25">
      <c r="A33" s="53">
        <v>24</v>
      </c>
      <c r="B33" s="81" t="s">
        <v>93</v>
      </c>
      <c r="C33" s="81" t="s">
        <v>94</v>
      </c>
      <c r="D33" s="87">
        <v>1</v>
      </c>
      <c r="E33" s="89"/>
      <c r="F33" s="81">
        <f t="shared" si="4"/>
        <v>0</v>
      </c>
      <c r="G33" s="82"/>
      <c r="H33" s="90">
        <f t="shared" si="5"/>
        <v>0</v>
      </c>
      <c r="I33" s="89"/>
      <c r="J33" s="82">
        <f t="shared" si="6"/>
        <v>0</v>
      </c>
      <c r="K33" s="81"/>
      <c r="L33" s="90">
        <f t="shared" si="7"/>
        <v>0</v>
      </c>
    </row>
    <row r="34" spans="1:12" x14ac:dyDescent="0.25">
      <c r="A34" s="52">
        <v>25</v>
      </c>
      <c r="B34" s="54" t="s">
        <v>95</v>
      </c>
      <c r="C34" s="54" t="s">
        <v>96</v>
      </c>
      <c r="D34" s="55">
        <v>1</v>
      </c>
      <c r="E34" s="56"/>
      <c r="F34" s="54">
        <f t="shared" si="4"/>
        <v>0</v>
      </c>
      <c r="G34" s="80"/>
      <c r="H34" s="88">
        <f t="shared" si="5"/>
        <v>0</v>
      </c>
      <c r="I34" s="56"/>
      <c r="J34" s="80">
        <f t="shared" si="6"/>
        <v>0</v>
      </c>
      <c r="K34" s="54"/>
      <c r="L34" s="88">
        <f t="shared" si="7"/>
        <v>0</v>
      </c>
    </row>
    <row r="35" spans="1:12" ht="20.100000000000001" customHeight="1" x14ac:dyDescent="0.25">
      <c r="A35" s="53">
        <v>26</v>
      </c>
      <c r="B35" s="81" t="s">
        <v>97</v>
      </c>
      <c r="C35" s="81" t="s">
        <v>98</v>
      </c>
      <c r="D35" s="87">
        <v>1</v>
      </c>
      <c r="E35" s="89"/>
      <c r="F35" s="81">
        <f t="shared" si="4"/>
        <v>0</v>
      </c>
      <c r="G35" s="82"/>
      <c r="H35" s="90">
        <f t="shared" si="5"/>
        <v>0</v>
      </c>
      <c r="I35" s="89"/>
      <c r="J35" s="82">
        <f t="shared" si="6"/>
        <v>0</v>
      </c>
      <c r="K35" s="81"/>
      <c r="L35" s="90">
        <f t="shared" si="7"/>
        <v>0</v>
      </c>
    </row>
    <row r="36" spans="1:12" ht="20.100000000000001" customHeight="1" x14ac:dyDescent="0.25">
      <c r="A36" s="52">
        <v>27</v>
      </c>
      <c r="B36" s="54" t="s">
        <v>99</v>
      </c>
      <c r="C36" s="54" t="s">
        <v>100</v>
      </c>
      <c r="D36" s="55">
        <v>1</v>
      </c>
      <c r="E36" s="56"/>
      <c r="F36" s="54">
        <f t="shared" si="4"/>
        <v>0</v>
      </c>
      <c r="G36" s="80"/>
      <c r="H36" s="88">
        <f t="shared" si="5"/>
        <v>0</v>
      </c>
      <c r="I36" s="56"/>
      <c r="J36" s="80">
        <f t="shared" si="6"/>
        <v>0</v>
      </c>
      <c r="K36" s="54"/>
      <c r="L36" s="88">
        <f t="shared" si="7"/>
        <v>0</v>
      </c>
    </row>
    <row r="37" spans="1:12" x14ac:dyDescent="0.25">
      <c r="A37" s="53">
        <v>28</v>
      </c>
      <c r="B37" s="81" t="s">
        <v>101</v>
      </c>
      <c r="C37" s="81" t="s">
        <v>102</v>
      </c>
      <c r="D37" s="87">
        <v>9</v>
      </c>
      <c r="E37" s="89"/>
      <c r="F37" s="81">
        <f t="shared" si="4"/>
        <v>0</v>
      </c>
      <c r="G37" s="82"/>
      <c r="H37" s="90">
        <f t="shared" si="5"/>
        <v>0</v>
      </c>
      <c r="I37" s="89"/>
      <c r="J37" s="82">
        <f t="shared" si="6"/>
        <v>0</v>
      </c>
      <c r="K37" s="81"/>
      <c r="L37" s="90">
        <f t="shared" si="7"/>
        <v>0</v>
      </c>
    </row>
    <row r="38" spans="1:12" x14ac:dyDescent="0.25">
      <c r="A38" s="52">
        <v>29</v>
      </c>
      <c r="B38" s="54" t="s">
        <v>103</v>
      </c>
      <c r="C38" s="54" t="s">
        <v>104</v>
      </c>
      <c r="D38" s="55">
        <v>1</v>
      </c>
      <c r="E38" s="56"/>
      <c r="F38" s="54">
        <f t="shared" si="4"/>
        <v>0</v>
      </c>
      <c r="G38" s="80"/>
      <c r="H38" s="88">
        <f t="shared" si="5"/>
        <v>0</v>
      </c>
      <c r="I38" s="56"/>
      <c r="J38" s="80">
        <f t="shared" si="6"/>
        <v>0</v>
      </c>
      <c r="K38" s="54"/>
      <c r="L38" s="88">
        <f t="shared" si="7"/>
        <v>0</v>
      </c>
    </row>
    <row r="39" spans="1:12" ht="20.100000000000001" customHeight="1" x14ac:dyDescent="0.25">
      <c r="A39" s="53">
        <v>30</v>
      </c>
      <c r="B39" s="81" t="s">
        <v>105</v>
      </c>
      <c r="C39" s="81" t="s">
        <v>106</v>
      </c>
      <c r="D39" s="87">
        <v>3</v>
      </c>
      <c r="E39" s="89"/>
      <c r="F39" s="81">
        <f t="shared" si="4"/>
        <v>0</v>
      </c>
      <c r="G39" s="82"/>
      <c r="H39" s="90">
        <f t="shared" si="5"/>
        <v>0</v>
      </c>
      <c r="I39" s="89"/>
      <c r="J39" s="82">
        <f t="shared" si="6"/>
        <v>0</v>
      </c>
      <c r="K39" s="81"/>
      <c r="L39" s="90">
        <f t="shared" si="7"/>
        <v>0</v>
      </c>
    </row>
    <row r="40" spans="1:12" ht="20.100000000000001" customHeight="1" x14ac:dyDescent="0.25">
      <c r="A40" s="52">
        <v>31</v>
      </c>
      <c r="B40" s="54" t="s">
        <v>107</v>
      </c>
      <c r="C40" s="54" t="s">
        <v>108</v>
      </c>
      <c r="D40" s="55">
        <v>1</v>
      </c>
      <c r="E40" s="56"/>
      <c r="F40" s="54">
        <f t="shared" ref="F40" si="8">+D40*E40</f>
        <v>0</v>
      </c>
      <c r="G40" s="80"/>
      <c r="H40" s="88">
        <f t="shared" ref="H40" si="9">+F40+G40</f>
        <v>0</v>
      </c>
      <c r="I40" s="56"/>
      <c r="J40" s="80">
        <f t="shared" ref="J40" si="10">+D40*I40</f>
        <v>0</v>
      </c>
      <c r="K40" s="54"/>
      <c r="L40" s="88">
        <f t="shared" ref="L40" si="11">+J40+K40</f>
        <v>0</v>
      </c>
    </row>
    <row r="41" spans="1:12" ht="20.100000000000001" customHeight="1" thickBot="1" x14ac:dyDescent="0.3">
      <c r="A41" s="96">
        <v>32</v>
      </c>
      <c r="B41" s="93" t="s">
        <v>112</v>
      </c>
      <c r="C41" s="93" t="s">
        <v>108</v>
      </c>
      <c r="D41" s="91">
        <v>1</v>
      </c>
      <c r="E41" s="92"/>
      <c r="F41" s="93">
        <f t="shared" si="4"/>
        <v>0</v>
      </c>
      <c r="G41" s="94"/>
      <c r="H41" s="95">
        <f t="shared" si="5"/>
        <v>0</v>
      </c>
      <c r="I41" s="89"/>
      <c r="J41" s="82">
        <f t="shared" si="6"/>
        <v>0</v>
      </c>
      <c r="K41" s="81"/>
      <c r="L41" s="90">
        <f t="shared" si="7"/>
        <v>0</v>
      </c>
    </row>
    <row r="42" spans="1:12" ht="26.25" customHeight="1" thickBot="1" x14ac:dyDescent="0.3">
      <c r="A42" s="118" t="s">
        <v>16</v>
      </c>
      <c r="B42" s="119"/>
      <c r="C42" s="119"/>
      <c r="D42" s="119"/>
      <c r="E42" s="120"/>
      <c r="F42" s="60">
        <f>SUM(F10:F41)</f>
        <v>0</v>
      </c>
      <c r="G42" s="61">
        <f>SUM(G10:G41)</f>
        <v>0</v>
      </c>
      <c r="H42" s="60">
        <f>SUM(H10:H41)</f>
        <v>0</v>
      </c>
      <c r="I42" s="62"/>
      <c r="J42" s="84">
        <f>SUM(J10:J41)</f>
        <v>0</v>
      </c>
      <c r="K42" s="85">
        <f>SUM(K10:K41)</f>
        <v>0</v>
      </c>
      <c r="L42" s="84">
        <f>SUM(L10:L41)</f>
        <v>0</v>
      </c>
    </row>
    <row r="43" spans="1:12" ht="21" customHeight="1" x14ac:dyDescent="0.25">
      <c r="A43" s="121" t="s">
        <v>17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3"/>
      <c r="L43" s="83"/>
    </row>
    <row r="44" spans="1:12" ht="23.25" customHeight="1" thickBot="1" x14ac:dyDescent="0.3">
      <c r="A44" s="124" t="s">
        <v>18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6"/>
      <c r="L44" s="63">
        <f>+H42*L43+L42</f>
        <v>0</v>
      </c>
    </row>
    <row r="45" spans="1:12" ht="14.25" customHeight="1" x14ac:dyDescent="0.25">
      <c r="A45" s="98" t="s">
        <v>47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</row>
    <row r="46" spans="1:12" ht="14.25" customHeight="1" x14ac:dyDescent="0.25">
      <c r="A46" s="98"/>
      <c r="B46" s="98"/>
      <c r="C46" s="98"/>
      <c r="D46" s="98"/>
      <c r="E46" s="98"/>
      <c r="F46" s="98"/>
      <c r="G46" s="98"/>
      <c r="H46" s="98"/>
      <c r="I46" s="98"/>
      <c r="J46" s="98"/>
      <c r="K46" s="98"/>
      <c r="L46" s="98"/>
    </row>
    <row r="47" spans="1:12" ht="15" customHeight="1" x14ac:dyDescent="0.25">
      <c r="A47" s="57" t="s">
        <v>45</v>
      </c>
      <c r="B47" s="58"/>
      <c r="C47" s="58"/>
      <c r="D47" s="58"/>
      <c r="E47" s="58"/>
      <c r="F47" s="58"/>
      <c r="G47" s="59"/>
      <c r="H47" s="59"/>
      <c r="I47" s="59"/>
      <c r="J47" s="59"/>
      <c r="K47" s="59"/>
      <c r="L47" s="59"/>
    </row>
    <row r="48" spans="1:12" ht="15" customHeight="1" x14ac:dyDescent="0.25">
      <c r="A48" s="57"/>
      <c r="B48" s="58"/>
      <c r="C48" s="58"/>
      <c r="D48" s="58"/>
      <c r="E48" s="58"/>
      <c r="F48" s="58"/>
      <c r="G48" s="59"/>
      <c r="H48" s="59"/>
      <c r="I48" s="59"/>
      <c r="J48" s="59"/>
      <c r="K48" s="59"/>
      <c r="L48" s="59"/>
    </row>
    <row r="49" spans="1:12" ht="14.25" customHeight="1" x14ac:dyDescent="0.25">
      <c r="A49" s="57" t="s">
        <v>114</v>
      </c>
      <c r="B49" s="58"/>
      <c r="C49" s="58"/>
      <c r="D49" s="58"/>
      <c r="E49" s="58"/>
      <c r="F49" s="58"/>
      <c r="G49" s="59"/>
      <c r="H49" s="59"/>
      <c r="I49" s="59"/>
      <c r="J49" s="59"/>
      <c r="K49" s="59"/>
      <c r="L49" s="59"/>
    </row>
    <row r="50" spans="1:12" s="19" customFormat="1" ht="20.25" customHeight="1" x14ac:dyDescent="0.25">
      <c r="A50" s="4" t="s">
        <v>19</v>
      </c>
      <c r="B50" s="4"/>
    </row>
    <row r="51" spans="1:12" ht="42.75" customHeight="1" x14ac:dyDescent="0.25">
      <c r="A51" s="20"/>
      <c r="B51" s="21" t="s">
        <v>20</v>
      </c>
      <c r="C51" s="21"/>
      <c r="D51" s="22"/>
      <c r="E51" s="23" t="s">
        <v>21</v>
      </c>
      <c r="F51" s="23" t="s">
        <v>22</v>
      </c>
      <c r="G51" s="23" t="s">
        <v>23</v>
      </c>
      <c r="H51" s="23" t="s">
        <v>24</v>
      </c>
      <c r="I51" s="23" t="s">
        <v>25</v>
      </c>
      <c r="J51" s="24" t="s">
        <v>26</v>
      </c>
    </row>
    <row r="52" spans="1:12" x14ac:dyDescent="0.25">
      <c r="A52" s="127">
        <v>33</v>
      </c>
      <c r="B52" s="65" t="s">
        <v>27</v>
      </c>
      <c r="C52" s="65"/>
      <c r="D52" s="65"/>
      <c r="E52" s="66">
        <v>12</v>
      </c>
      <c r="F52" s="66" t="s">
        <v>28</v>
      </c>
      <c r="G52" s="67"/>
      <c r="H52" s="68">
        <f t="shared" ref="H52:H61" si="12">+G52*E52</f>
        <v>0</v>
      </c>
      <c r="I52" s="67"/>
      <c r="J52" s="69">
        <f>+H52+I52</f>
        <v>0</v>
      </c>
    </row>
    <row r="53" spans="1:12" x14ac:dyDescent="0.25">
      <c r="A53" s="128"/>
      <c r="B53" s="70" t="s">
        <v>29</v>
      </c>
      <c r="C53" s="70"/>
      <c r="D53" s="70"/>
      <c r="E53" s="71">
        <v>12</v>
      </c>
      <c r="F53" s="71" t="s">
        <v>28</v>
      </c>
      <c r="G53" s="72"/>
      <c r="H53" s="73">
        <f t="shared" si="12"/>
        <v>0</v>
      </c>
      <c r="I53" s="72"/>
      <c r="J53" s="74">
        <f t="shared" ref="J53:J61" si="13">+H53+I53</f>
        <v>0</v>
      </c>
    </row>
    <row r="54" spans="1:12" x14ac:dyDescent="0.25">
      <c r="A54" s="128"/>
      <c r="B54" s="65" t="s">
        <v>30</v>
      </c>
      <c r="C54" s="65"/>
      <c r="D54" s="65"/>
      <c r="E54" s="66">
        <v>12</v>
      </c>
      <c r="F54" s="66" t="s">
        <v>28</v>
      </c>
      <c r="G54" s="67"/>
      <c r="H54" s="68">
        <f t="shared" si="12"/>
        <v>0</v>
      </c>
      <c r="I54" s="67"/>
      <c r="J54" s="69">
        <f t="shared" si="13"/>
        <v>0</v>
      </c>
    </row>
    <row r="55" spans="1:12" x14ac:dyDescent="0.25">
      <c r="A55" s="128"/>
      <c r="B55" s="70" t="s">
        <v>31</v>
      </c>
      <c r="C55" s="70"/>
      <c r="D55" s="70"/>
      <c r="E55" s="71">
        <v>12</v>
      </c>
      <c r="F55" s="71" t="s">
        <v>28</v>
      </c>
      <c r="G55" s="72"/>
      <c r="H55" s="73">
        <f t="shared" si="12"/>
        <v>0</v>
      </c>
      <c r="I55" s="72"/>
      <c r="J55" s="74">
        <f t="shared" si="13"/>
        <v>0</v>
      </c>
    </row>
    <row r="56" spans="1:12" x14ac:dyDescent="0.25">
      <c r="A56" s="128"/>
      <c r="B56" s="65" t="s">
        <v>32</v>
      </c>
      <c r="C56" s="65"/>
      <c r="D56" s="65"/>
      <c r="E56" s="66">
        <v>12</v>
      </c>
      <c r="F56" s="66" t="s">
        <v>28</v>
      </c>
      <c r="G56" s="67"/>
      <c r="H56" s="68">
        <f t="shared" si="12"/>
        <v>0</v>
      </c>
      <c r="I56" s="67"/>
      <c r="J56" s="69">
        <f t="shared" si="13"/>
        <v>0</v>
      </c>
    </row>
    <row r="57" spans="1:12" x14ac:dyDescent="0.25">
      <c r="A57" s="128"/>
      <c r="B57" s="70" t="s">
        <v>33</v>
      </c>
      <c r="C57" s="70"/>
      <c r="D57" s="70"/>
      <c r="E57" s="71">
        <v>12</v>
      </c>
      <c r="F57" s="71" t="s">
        <v>28</v>
      </c>
      <c r="G57" s="72"/>
      <c r="H57" s="73">
        <f t="shared" si="12"/>
        <v>0</v>
      </c>
      <c r="I57" s="72"/>
      <c r="J57" s="74">
        <f t="shared" si="13"/>
        <v>0</v>
      </c>
    </row>
    <row r="58" spans="1:12" x14ac:dyDescent="0.25">
      <c r="A58" s="128"/>
      <c r="B58" s="65" t="s">
        <v>34</v>
      </c>
      <c r="C58" s="65"/>
      <c r="D58" s="65"/>
      <c r="E58" s="66">
        <v>12</v>
      </c>
      <c r="F58" s="66" t="s">
        <v>28</v>
      </c>
      <c r="G58" s="67"/>
      <c r="H58" s="68">
        <f t="shared" si="12"/>
        <v>0</v>
      </c>
      <c r="I58" s="67"/>
      <c r="J58" s="69">
        <f t="shared" si="13"/>
        <v>0</v>
      </c>
    </row>
    <row r="59" spans="1:12" x14ac:dyDescent="0.25">
      <c r="A59" s="128"/>
      <c r="B59" s="70" t="s">
        <v>35</v>
      </c>
      <c r="C59" s="70"/>
      <c r="D59" s="70"/>
      <c r="E59" s="71">
        <v>12</v>
      </c>
      <c r="F59" s="71" t="s">
        <v>28</v>
      </c>
      <c r="G59" s="72"/>
      <c r="H59" s="73">
        <f t="shared" si="12"/>
        <v>0</v>
      </c>
      <c r="I59" s="72"/>
      <c r="J59" s="74">
        <f t="shared" si="13"/>
        <v>0</v>
      </c>
    </row>
    <row r="60" spans="1:12" x14ac:dyDescent="0.25">
      <c r="A60" s="128"/>
      <c r="B60" s="65" t="s">
        <v>36</v>
      </c>
      <c r="C60" s="65"/>
      <c r="D60" s="65"/>
      <c r="E60" s="66">
        <v>12</v>
      </c>
      <c r="F60" s="66" t="s">
        <v>28</v>
      </c>
      <c r="G60" s="67"/>
      <c r="H60" s="68">
        <f t="shared" si="12"/>
        <v>0</v>
      </c>
      <c r="I60" s="67"/>
      <c r="J60" s="69">
        <f t="shared" si="13"/>
        <v>0</v>
      </c>
    </row>
    <row r="61" spans="1:12" ht="15.75" thickBot="1" x14ac:dyDescent="0.3">
      <c r="A61" s="129"/>
      <c r="B61" s="75" t="s">
        <v>37</v>
      </c>
      <c r="C61" s="75"/>
      <c r="D61" s="75"/>
      <c r="E61" s="76">
        <v>12</v>
      </c>
      <c r="F61" s="76" t="s">
        <v>28</v>
      </c>
      <c r="G61" s="77"/>
      <c r="H61" s="78">
        <f t="shared" si="12"/>
        <v>0</v>
      </c>
      <c r="I61" s="77"/>
      <c r="J61" s="79">
        <f t="shared" si="13"/>
        <v>0</v>
      </c>
    </row>
    <row r="62" spans="1:12" ht="16.5" thickBot="1" x14ac:dyDescent="0.3">
      <c r="A62" s="130" t="s">
        <v>38</v>
      </c>
      <c r="B62" s="131"/>
      <c r="C62" s="131"/>
      <c r="D62" s="131"/>
      <c r="E62" s="131"/>
      <c r="F62" s="131"/>
      <c r="G62" s="131"/>
      <c r="H62" s="131"/>
      <c r="I62" s="131"/>
      <c r="J62" s="40">
        <f>SUM(J52:J61)</f>
        <v>0</v>
      </c>
    </row>
    <row r="63" spans="1:12" ht="15" customHeight="1" thickBot="1" x14ac:dyDescent="0.3">
      <c r="A63" s="41"/>
      <c r="B63" s="42"/>
      <c r="C63" s="42"/>
      <c r="D63" s="42"/>
      <c r="E63" s="42"/>
      <c r="F63" s="42"/>
      <c r="G63" s="42"/>
      <c r="H63" s="42"/>
      <c r="I63" s="42"/>
      <c r="J63" s="43"/>
    </row>
    <row r="64" spans="1:12" s="2" customFormat="1" ht="27.75" customHeight="1" thickBot="1" x14ac:dyDescent="0.3">
      <c r="A64" s="106" t="s">
        <v>48</v>
      </c>
      <c r="B64" s="107"/>
      <c r="C64" s="107"/>
      <c r="D64" s="107"/>
      <c r="E64" s="107"/>
      <c r="F64" s="107"/>
      <c r="G64" s="107"/>
      <c r="H64" s="107"/>
      <c r="I64" s="107"/>
      <c r="J64" s="107"/>
      <c r="K64" s="108"/>
      <c r="L64" s="40">
        <f>+L44+J62</f>
        <v>0</v>
      </c>
    </row>
    <row r="65" spans="1:10" s="2" customFormat="1" ht="19.5" customHeight="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8"/>
    </row>
    <row r="66" spans="1:10" ht="15" customHeight="1" x14ac:dyDescent="0.25">
      <c r="A66" s="44" t="s">
        <v>39</v>
      </c>
      <c r="B66" s="44"/>
      <c r="C66" s="44"/>
      <c r="D66" s="44"/>
      <c r="E66" s="44"/>
      <c r="F66" s="44"/>
    </row>
    <row r="67" spans="1:10" ht="60" x14ac:dyDescent="0.25">
      <c r="A67" s="45"/>
      <c r="B67" s="21" t="s">
        <v>20</v>
      </c>
      <c r="C67" s="21"/>
      <c r="D67" s="22"/>
      <c r="E67" s="22" t="s">
        <v>21</v>
      </c>
      <c r="F67" s="22" t="s">
        <v>22</v>
      </c>
      <c r="G67" s="22" t="s">
        <v>23</v>
      </c>
      <c r="H67" s="22" t="s">
        <v>24</v>
      </c>
      <c r="I67" s="22" t="s">
        <v>25</v>
      </c>
      <c r="J67" s="46" t="s">
        <v>26</v>
      </c>
    </row>
    <row r="68" spans="1:10" x14ac:dyDescent="0.25">
      <c r="A68" s="99">
        <v>34</v>
      </c>
      <c r="B68" s="25" t="s">
        <v>27</v>
      </c>
      <c r="C68" s="25"/>
      <c r="D68" s="25"/>
      <c r="E68" s="26">
        <v>12</v>
      </c>
      <c r="F68" s="26" t="s">
        <v>28</v>
      </c>
      <c r="G68" s="27"/>
      <c r="H68" s="28">
        <f t="shared" ref="H68:H77" si="14">+G68*E68</f>
        <v>0</v>
      </c>
      <c r="I68" s="27"/>
      <c r="J68" s="29">
        <f>+H68+I68</f>
        <v>0</v>
      </c>
    </row>
    <row r="69" spans="1:10" x14ac:dyDescent="0.25">
      <c r="A69" s="100"/>
      <c r="B69" s="30" t="s">
        <v>29</v>
      </c>
      <c r="C69" s="30"/>
      <c r="D69" s="30"/>
      <c r="E69" s="31">
        <v>12</v>
      </c>
      <c r="F69" s="31" t="s">
        <v>28</v>
      </c>
      <c r="G69" s="32"/>
      <c r="H69" s="33">
        <f t="shared" si="14"/>
        <v>0</v>
      </c>
      <c r="I69" s="32"/>
      <c r="J69" s="34">
        <f t="shared" ref="J69:J77" si="15">+H69+I69</f>
        <v>0</v>
      </c>
    </row>
    <row r="70" spans="1:10" x14ac:dyDescent="0.25">
      <c r="A70" s="100"/>
      <c r="B70" s="25" t="s">
        <v>30</v>
      </c>
      <c r="C70" s="25"/>
      <c r="D70" s="25"/>
      <c r="E70" s="26">
        <v>12</v>
      </c>
      <c r="F70" s="26" t="s">
        <v>28</v>
      </c>
      <c r="G70" s="27"/>
      <c r="H70" s="28">
        <f t="shared" si="14"/>
        <v>0</v>
      </c>
      <c r="I70" s="27"/>
      <c r="J70" s="29">
        <f t="shared" si="15"/>
        <v>0</v>
      </c>
    </row>
    <row r="71" spans="1:10" x14ac:dyDescent="0.25">
      <c r="A71" s="100"/>
      <c r="B71" s="30" t="s">
        <v>31</v>
      </c>
      <c r="C71" s="30"/>
      <c r="D71" s="30"/>
      <c r="E71" s="31">
        <v>12</v>
      </c>
      <c r="F71" s="31" t="s">
        <v>28</v>
      </c>
      <c r="G71" s="32"/>
      <c r="H71" s="33">
        <f t="shared" si="14"/>
        <v>0</v>
      </c>
      <c r="I71" s="32"/>
      <c r="J71" s="34">
        <f t="shared" si="15"/>
        <v>0</v>
      </c>
    </row>
    <row r="72" spans="1:10" x14ac:dyDescent="0.25">
      <c r="A72" s="100"/>
      <c r="B72" s="25" t="s">
        <v>32</v>
      </c>
      <c r="C72" s="25"/>
      <c r="D72" s="25"/>
      <c r="E72" s="26">
        <v>12</v>
      </c>
      <c r="F72" s="26" t="s">
        <v>28</v>
      </c>
      <c r="G72" s="27"/>
      <c r="H72" s="28">
        <f t="shared" si="14"/>
        <v>0</v>
      </c>
      <c r="I72" s="27"/>
      <c r="J72" s="29">
        <f t="shared" si="15"/>
        <v>0</v>
      </c>
    </row>
    <row r="73" spans="1:10" x14ac:dyDescent="0.25">
      <c r="A73" s="100"/>
      <c r="B73" s="30" t="s">
        <v>33</v>
      </c>
      <c r="C73" s="30"/>
      <c r="D73" s="30"/>
      <c r="E73" s="31">
        <v>12</v>
      </c>
      <c r="F73" s="31" t="s">
        <v>28</v>
      </c>
      <c r="G73" s="32"/>
      <c r="H73" s="33">
        <f t="shared" si="14"/>
        <v>0</v>
      </c>
      <c r="I73" s="32"/>
      <c r="J73" s="34">
        <f t="shared" si="15"/>
        <v>0</v>
      </c>
    </row>
    <row r="74" spans="1:10" x14ac:dyDescent="0.25">
      <c r="A74" s="100"/>
      <c r="B74" s="25" t="s">
        <v>34</v>
      </c>
      <c r="C74" s="25"/>
      <c r="D74" s="25"/>
      <c r="E74" s="26">
        <v>12</v>
      </c>
      <c r="F74" s="26" t="s">
        <v>28</v>
      </c>
      <c r="G74" s="27"/>
      <c r="H74" s="28">
        <f t="shared" si="14"/>
        <v>0</v>
      </c>
      <c r="I74" s="27"/>
      <c r="J74" s="29">
        <f t="shared" si="15"/>
        <v>0</v>
      </c>
    </row>
    <row r="75" spans="1:10" x14ac:dyDescent="0.25">
      <c r="A75" s="100"/>
      <c r="B75" s="30" t="s">
        <v>35</v>
      </c>
      <c r="C75" s="30"/>
      <c r="D75" s="30"/>
      <c r="E75" s="31">
        <v>12</v>
      </c>
      <c r="F75" s="31" t="s">
        <v>28</v>
      </c>
      <c r="G75" s="32"/>
      <c r="H75" s="33">
        <f t="shared" si="14"/>
        <v>0</v>
      </c>
      <c r="I75" s="32"/>
      <c r="J75" s="34">
        <f t="shared" si="15"/>
        <v>0</v>
      </c>
    </row>
    <row r="76" spans="1:10" x14ac:dyDescent="0.25">
      <c r="A76" s="100"/>
      <c r="B76" s="25" t="s">
        <v>36</v>
      </c>
      <c r="C76" s="25"/>
      <c r="D76" s="25"/>
      <c r="E76" s="26">
        <v>12</v>
      </c>
      <c r="F76" s="26" t="s">
        <v>28</v>
      </c>
      <c r="G76" s="27"/>
      <c r="H76" s="28">
        <f t="shared" si="14"/>
        <v>0</v>
      </c>
      <c r="I76" s="27"/>
      <c r="J76" s="29">
        <f t="shared" si="15"/>
        <v>0</v>
      </c>
    </row>
    <row r="77" spans="1:10" ht="15.75" thickBot="1" x14ac:dyDescent="0.3">
      <c r="A77" s="101"/>
      <c r="B77" s="35" t="s">
        <v>37</v>
      </c>
      <c r="C77" s="35"/>
      <c r="D77" s="35"/>
      <c r="E77" s="36">
        <v>12</v>
      </c>
      <c r="F77" s="36" t="s">
        <v>28</v>
      </c>
      <c r="G77" s="37"/>
      <c r="H77" s="38">
        <f t="shared" si="14"/>
        <v>0</v>
      </c>
      <c r="I77" s="37"/>
      <c r="J77" s="39">
        <f t="shared" si="15"/>
        <v>0</v>
      </c>
    </row>
    <row r="78" spans="1:10" ht="21.75" customHeight="1" thickBot="1" x14ac:dyDescent="0.3">
      <c r="A78" s="102" t="s">
        <v>40</v>
      </c>
      <c r="B78" s="103"/>
      <c r="C78" s="103"/>
      <c r="D78" s="103"/>
      <c r="E78" s="103"/>
      <c r="F78" s="103"/>
      <c r="G78" s="103"/>
      <c r="H78" s="103"/>
      <c r="I78" s="103"/>
      <c r="J78" s="40">
        <f>SUM(J68:J77)</f>
        <v>0</v>
      </c>
    </row>
    <row r="79" spans="1:10" x14ac:dyDescent="0.25">
      <c r="A79" s="47" t="s">
        <v>41</v>
      </c>
      <c r="B79" s="48"/>
      <c r="C79" s="48"/>
      <c r="D79" s="48"/>
      <c r="E79" s="48"/>
      <c r="F79" s="48"/>
      <c r="G79" s="49"/>
    </row>
    <row r="80" spans="1:10" x14ac:dyDescent="0.25">
      <c r="A80" s="47"/>
      <c r="B80" s="48"/>
      <c r="C80" s="48"/>
      <c r="D80" s="48"/>
      <c r="E80" s="48"/>
      <c r="F80" s="48"/>
      <c r="G80" s="49"/>
    </row>
    <row r="81" spans="1:12" x14ac:dyDescent="0.25">
      <c r="A81" s="47"/>
      <c r="B81" s="48"/>
      <c r="C81" s="48"/>
      <c r="D81" s="48"/>
      <c r="E81" s="48"/>
      <c r="F81" s="48"/>
      <c r="G81" s="49"/>
    </row>
    <row r="82" spans="1:12" ht="15.75" thickBot="1" x14ac:dyDescent="0.3">
      <c r="A82" s="48"/>
      <c r="B82" s="48"/>
      <c r="C82" s="48"/>
      <c r="D82" s="48"/>
      <c r="E82" s="50"/>
      <c r="F82" s="50"/>
      <c r="G82" s="51"/>
    </row>
    <row r="83" spans="1:12" x14ac:dyDescent="0.25">
      <c r="E83" s="104" t="s">
        <v>42</v>
      </c>
      <c r="F83" s="104"/>
      <c r="G83" s="104"/>
    </row>
    <row r="85" spans="1:12" x14ac:dyDescent="0.25">
      <c r="A85" s="97" t="s">
        <v>43</v>
      </c>
      <c r="B85" s="97"/>
      <c r="C85" s="97"/>
      <c r="D85" s="97"/>
      <c r="E85" s="97"/>
      <c r="F85" s="97"/>
      <c r="G85" s="97"/>
      <c r="H85" s="97"/>
      <c r="I85" s="97"/>
      <c r="J85" s="97"/>
      <c r="K85" s="97"/>
      <c r="L85" s="97"/>
    </row>
    <row r="86" spans="1:12" x14ac:dyDescent="0.25">
      <c r="A86" s="97"/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</row>
  </sheetData>
  <mergeCells count="18">
    <mergeCell ref="A5:L5"/>
    <mergeCell ref="A64:K64"/>
    <mergeCell ref="A7:A8"/>
    <mergeCell ref="B7:B8"/>
    <mergeCell ref="C7:C8"/>
    <mergeCell ref="D7:D8"/>
    <mergeCell ref="E7:H7"/>
    <mergeCell ref="I7:L7"/>
    <mergeCell ref="A42:E42"/>
    <mergeCell ref="A43:K43"/>
    <mergeCell ref="A44:K44"/>
    <mergeCell ref="A52:A61"/>
    <mergeCell ref="A62:I62"/>
    <mergeCell ref="A85:L86"/>
    <mergeCell ref="A45:L46"/>
    <mergeCell ref="A68:A77"/>
    <mergeCell ref="A78:I78"/>
    <mergeCell ref="E83:G83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13"/>
  <sheetViews>
    <sheetView workbookViewId="0">
      <selection activeCell="G22" sqref="G22"/>
    </sheetView>
  </sheetViews>
  <sheetFormatPr baseColWidth="10" defaultRowHeight="15" x14ac:dyDescent="0.25"/>
  <sheetData>
    <row r="5" spans="1:3" x14ac:dyDescent="0.25">
      <c r="A5">
        <v>268200</v>
      </c>
      <c r="B5">
        <v>410000</v>
      </c>
      <c r="C5">
        <v>106600</v>
      </c>
    </row>
    <row r="6" spans="1:3" x14ac:dyDescent="0.25">
      <c r="A6">
        <v>15836</v>
      </c>
      <c r="B6">
        <v>13000</v>
      </c>
    </row>
    <row r="7" spans="1:3" x14ac:dyDescent="0.25">
      <c r="A7">
        <v>22580</v>
      </c>
      <c r="B7">
        <v>45000</v>
      </c>
    </row>
    <row r="8" spans="1:3" x14ac:dyDescent="0.25">
      <c r="A8">
        <v>30522</v>
      </c>
      <c r="B8">
        <v>31500</v>
      </c>
    </row>
    <row r="9" spans="1:3" x14ac:dyDescent="0.25">
      <c r="A9">
        <v>93200</v>
      </c>
      <c r="B9">
        <v>12500</v>
      </c>
    </row>
    <row r="10" spans="1:3" x14ac:dyDescent="0.25">
      <c r="A10">
        <v>34669</v>
      </c>
      <c r="B10">
        <v>45000</v>
      </c>
    </row>
    <row r="11" spans="1:3" x14ac:dyDescent="0.25">
      <c r="A11">
        <v>244070</v>
      </c>
      <c r="B11">
        <v>230000</v>
      </c>
    </row>
    <row r="12" spans="1:3" x14ac:dyDescent="0.25">
      <c r="A12">
        <v>264738</v>
      </c>
      <c r="B12">
        <v>275000</v>
      </c>
    </row>
    <row r="13" spans="1:3" x14ac:dyDescent="0.25">
      <c r="A13" s="44">
        <f>SUM(A5:A12)</f>
        <v>973815</v>
      </c>
      <c r="B13" s="44">
        <f>SUM(B5:B12)</f>
        <v>1062000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A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dumansky</cp:lastModifiedBy>
  <cp:lastPrinted>2018-05-30T13:17:48Z</cp:lastPrinted>
  <dcterms:created xsi:type="dcterms:W3CDTF">2018-04-17T18:42:08Z</dcterms:created>
  <dcterms:modified xsi:type="dcterms:W3CDTF">2018-06-15T17:17:36Z</dcterms:modified>
</cp:coreProperties>
</file>